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8915" windowHeight="10005"/>
  </bookViews>
  <sheets>
    <sheet name="Sales Report" sheetId="1" r:id="rId1"/>
  </sheets>
  <definedNames>
    <definedName name="Bang_Chiet_Khau">'Sales Report'!$H$3:$J$7</definedName>
    <definedName name="_xlnm.Print_Area" localSheetId="0">'Sales Report'!$B$8:$J$36</definedName>
  </definedNames>
  <calcPr calcId="144525"/>
</workbook>
</file>

<file path=xl/calcChain.xml><?xml version="1.0" encoding="utf-8"?>
<calcChain xmlns="http://schemas.openxmlformats.org/spreadsheetml/2006/main">
  <c r="E30" i="1" l="1"/>
  <c r="G29" i="1"/>
  <c r="H29" i="1" s="1"/>
  <c r="J29" i="1" s="1"/>
  <c r="B29" i="1"/>
  <c r="G28" i="1"/>
  <c r="H28" i="1" s="1"/>
  <c r="J28" i="1" s="1"/>
  <c r="B28" i="1"/>
  <c r="G27" i="1"/>
  <c r="H27" i="1"/>
  <c r="J27" i="1" s="1"/>
  <c r="B27" i="1"/>
  <c r="G26" i="1"/>
  <c r="H26" i="1" s="1"/>
  <c r="J26" i="1" s="1"/>
  <c r="B26" i="1"/>
  <c r="G25" i="1"/>
  <c r="H25" i="1" s="1"/>
  <c r="J25" i="1" s="1"/>
  <c r="B25" i="1"/>
  <c r="G24" i="1"/>
  <c r="H24" i="1" s="1"/>
  <c r="J24" i="1" s="1"/>
  <c r="B24" i="1"/>
  <c r="G23" i="1"/>
  <c r="H23" i="1" s="1"/>
  <c r="J23" i="1" s="1"/>
  <c r="B23" i="1"/>
  <c r="G22" i="1"/>
  <c r="H22" i="1" s="1"/>
  <c r="J22" i="1" s="1"/>
  <c r="B22" i="1"/>
  <c r="G21" i="1"/>
  <c r="H21" i="1" s="1"/>
  <c r="J21" i="1" s="1"/>
  <c r="B21" i="1"/>
  <c r="G20" i="1"/>
  <c r="H20" i="1"/>
  <c r="J20" i="1" s="1"/>
  <c r="B20" i="1"/>
  <c r="G19" i="1"/>
  <c r="H19" i="1" s="1"/>
  <c r="J19" i="1" s="1"/>
  <c r="B19" i="1"/>
  <c r="G18" i="1"/>
  <c r="H18" i="1"/>
  <c r="J18" i="1" s="1"/>
  <c r="B18" i="1"/>
  <c r="G17" i="1"/>
  <c r="H17" i="1"/>
  <c r="J17" i="1" s="1"/>
  <c r="B17" i="1"/>
  <c r="G16" i="1"/>
  <c r="H16" i="1" s="1"/>
  <c r="J16" i="1" s="1"/>
  <c r="B16" i="1"/>
  <c r="G15" i="1"/>
  <c r="H15" i="1" s="1"/>
  <c r="J15" i="1" s="1"/>
  <c r="B15" i="1"/>
  <c r="G14" i="1"/>
  <c r="H14" i="1" s="1"/>
  <c r="J14" i="1" s="1"/>
  <c r="B14" i="1"/>
  <c r="G13" i="1"/>
  <c r="H13" i="1"/>
  <c r="J13" i="1" s="1"/>
  <c r="B13" i="1"/>
  <c r="G12" i="1"/>
  <c r="H12" i="1" s="1"/>
  <c r="J12" i="1" s="1"/>
  <c r="B12" i="1"/>
  <c r="G11" i="1"/>
  <c r="H11" i="1" s="1"/>
  <c r="J11" i="1" s="1"/>
  <c r="B11" i="1"/>
  <c r="G10" i="1"/>
  <c r="H10" i="1" s="1"/>
  <c r="J10" i="1" s="1"/>
  <c r="B10" i="1"/>
  <c r="G9" i="1"/>
  <c r="H9" i="1" s="1"/>
  <c r="J9" i="1" s="1"/>
  <c r="B9" i="1"/>
  <c r="I30" i="1"/>
  <c r="J30" i="1" l="1"/>
  <c r="H30" i="1"/>
  <c r="F6" i="1"/>
  <c r="F5" i="1"/>
</calcChain>
</file>

<file path=xl/sharedStrings.xml><?xml version="1.0" encoding="utf-8"?>
<sst xmlns="http://schemas.openxmlformats.org/spreadsheetml/2006/main" count="86" uniqueCount="52">
  <si>
    <t>#8999</t>
  </si>
  <si>
    <t>#9000</t>
  </si>
  <si>
    <t>#9001</t>
  </si>
  <si>
    <t>#9002</t>
  </si>
  <si>
    <t>#9003</t>
  </si>
  <si>
    <t>#9004</t>
  </si>
  <si>
    <t>#9005</t>
  </si>
  <si>
    <t>#9006</t>
  </si>
  <si>
    <t>#9007</t>
  </si>
  <si>
    <t>#9008</t>
  </si>
  <si>
    <t>#9009</t>
  </si>
  <si>
    <t>#9010</t>
  </si>
  <si>
    <t>#9011</t>
  </si>
  <si>
    <t>#9012</t>
  </si>
  <si>
    <t>#9013</t>
  </si>
  <si>
    <t>#9014</t>
  </si>
  <si>
    <t>#9015</t>
  </si>
  <si>
    <t>#9016</t>
  </si>
  <si>
    <t>#9017</t>
  </si>
  <si>
    <t>#9018</t>
  </si>
  <si>
    <t>#9019</t>
  </si>
  <si>
    <t>Chiết khấu dựa trên doanh thu bán hàng</t>
  </si>
  <si>
    <t>Từ</t>
  </si>
  <si>
    <t>Đến</t>
  </si>
  <si>
    <t>Tỷ lệ</t>
  </si>
  <si>
    <t>Công ty</t>
  </si>
  <si>
    <t>Bộ phận</t>
  </si>
  <si>
    <t>Quản lý</t>
  </si>
  <si>
    <t>Từ ngày</t>
  </si>
  <si>
    <t>Đến ngày</t>
  </si>
  <si>
    <t>Ngày</t>
  </si>
  <si>
    <t>Khóa học</t>
  </si>
  <si>
    <t>Số phiếu</t>
  </si>
  <si>
    <t>Doanh thu</t>
  </si>
  <si>
    <t>Tư vấn viên</t>
  </si>
  <si>
    <t>Số tiền chiết khấu</t>
  </si>
  <si>
    <t>Trừ khoản ứng trước</t>
  </si>
  <si>
    <t>Thanh toán hoa hồng</t>
  </si>
  <si>
    <t>% hoa hồng được thưởng</t>
  </si>
  <si>
    <t>Giám đốc tài chính</t>
  </si>
  <si>
    <t>Kế toán trưởng thực hành</t>
  </si>
  <si>
    <t>Ôn thi đại lý thuế</t>
  </si>
  <si>
    <t>Tài chính dành cho lãnh đạo</t>
  </si>
  <si>
    <t>Cộng</t>
  </si>
  <si>
    <t>Dung Nguyễn</t>
  </si>
  <si>
    <t>Duy Duy</t>
  </si>
  <si>
    <t>Nga Nguyễn</t>
  </si>
  <si>
    <t>Linh San</t>
  </si>
  <si>
    <t xml:space="preserve"> CLEVERCFO EDUCATION</t>
  </si>
  <si>
    <t xml:space="preserve"> Tư vấn khóa học</t>
  </si>
  <si>
    <t xml:space="preserve"> Hồ Ngọc Hà</t>
  </si>
  <si>
    <t>http://clevercfo.edu.vn/100-thu-thuat-excel-ke-toan-tai-chinh.html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</si>
</sst>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15" xfId="0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44" fontId="1" fillId="0" borderId="0" xfId="1" applyFont="1" applyFill="1" applyBorder="1" applyAlignment="1">
      <alignment horizontal="right"/>
    </xf>
    <xf numFmtId="44" fontId="1" fillId="0" borderId="15" xfId="1" applyFont="1" applyFill="1" applyBorder="1" applyAlignment="1">
      <alignment horizontal="right"/>
    </xf>
    <xf numFmtId="9" fontId="1" fillId="0" borderId="15" xfId="3" applyNumberFormat="1" applyFont="1" applyFill="1" applyBorder="1" applyAlignment="1">
      <alignment horizontal="center"/>
    </xf>
    <xf numFmtId="44" fontId="1" fillId="0" borderId="14" xfId="1" applyFont="1" applyFill="1" applyBorder="1" applyAlignment="1">
      <alignment horizontal="right"/>
    </xf>
    <xf numFmtId="0" fontId="0" fillId="0" borderId="0" xfId="0" applyFill="1" applyAlignment="1">
      <alignment wrapText="1"/>
    </xf>
    <xf numFmtId="14" fontId="0" fillId="0" borderId="2" xfId="0" applyNumberFormat="1" applyFill="1" applyBorder="1"/>
    <xf numFmtId="44" fontId="1" fillId="0" borderId="2" xfId="1" applyFont="1" applyFill="1" applyBorder="1" applyAlignment="1">
      <alignment horizontal="center"/>
    </xf>
    <xf numFmtId="44" fontId="1" fillId="0" borderId="2" xfId="1" applyNumberFormat="1" applyFont="1" applyFill="1" applyBorder="1" applyAlignment="1">
      <alignment horizontal="right"/>
    </xf>
    <xf numFmtId="9" fontId="0" fillId="0" borderId="2" xfId="0" applyNumberFormat="1" applyFill="1" applyBorder="1" applyAlignment="1">
      <alignment horizontal="center"/>
    </xf>
    <xf numFmtId="44" fontId="1" fillId="0" borderId="2" xfId="1" applyNumberFormat="1" applyFont="1" applyFill="1" applyBorder="1" applyAlignment="1">
      <alignment horizontal="center"/>
    </xf>
    <xf numFmtId="44" fontId="0" fillId="0" borderId="2" xfId="0" applyNumberFormat="1" applyFill="1" applyBorder="1" applyAlignment="1">
      <alignment horizontal="center"/>
    </xf>
    <xf numFmtId="49" fontId="0" fillId="0" borderId="0" xfId="0" applyNumberFormat="1" applyFill="1"/>
    <xf numFmtId="0" fontId="0" fillId="0" borderId="0" xfId="0"/>
    <xf numFmtId="0" fontId="4" fillId="2" borderId="1" xfId="0" applyFont="1" applyFill="1" applyBorder="1"/>
    <xf numFmtId="44" fontId="1" fillId="2" borderId="3" xfId="1" applyFont="1" applyFill="1" applyBorder="1" applyAlignment="1">
      <alignment horizontal="right"/>
    </xf>
    <xf numFmtId="14" fontId="0" fillId="0" borderId="4" xfId="0" applyNumberFormat="1" applyFill="1" applyBorder="1"/>
    <xf numFmtId="44" fontId="1" fillId="0" borderId="4" xfId="1" applyFont="1" applyFill="1" applyBorder="1" applyAlignment="1">
      <alignment horizontal="center"/>
    </xf>
    <xf numFmtId="44" fontId="1" fillId="0" borderId="4" xfId="1" applyNumberFormat="1" applyFont="1" applyFill="1" applyBorder="1" applyAlignment="1">
      <alignment horizontal="right"/>
    </xf>
    <xf numFmtId="9" fontId="0" fillId="0" borderId="4" xfId="0" applyNumberFormat="1" applyFill="1" applyBorder="1" applyAlignment="1">
      <alignment horizontal="center"/>
    </xf>
    <xf numFmtId="44" fontId="1" fillId="0" borderId="4" xfId="1" applyNumberFormat="1" applyFont="1" applyFill="1" applyBorder="1" applyAlignment="1">
      <alignment horizontal="center"/>
    </xf>
    <xf numFmtId="44" fontId="0" fillId="0" borderId="4" xfId="0" applyNumberFormat="1" applyFill="1" applyBorder="1" applyAlignment="1">
      <alignment horizontal="center"/>
    </xf>
    <xf numFmtId="44" fontId="1" fillId="0" borderId="2" xfId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44" fontId="0" fillId="0" borderId="14" xfId="1" applyFont="1" applyFill="1" applyBorder="1" applyAlignment="1">
      <alignment horizontal="center"/>
    </xf>
    <xf numFmtId="44" fontId="0" fillId="0" borderId="15" xfId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44" fontId="1" fillId="0" borderId="4" xfId="1" applyFont="1" applyFill="1" applyBorder="1" applyAlignment="1">
      <alignment horizontal="left"/>
    </xf>
    <xf numFmtId="0" fontId="6" fillId="0" borderId="0" xfId="0" applyFont="1"/>
    <xf numFmtId="0" fontId="0" fillId="4" borderId="0" xfId="0" applyFill="1"/>
    <xf numFmtId="49" fontId="0" fillId="4" borderId="0" xfId="0" applyNumberFormat="1" applyFill="1"/>
    <xf numFmtId="49" fontId="4" fillId="4" borderId="0" xfId="0" applyNumberFormat="1" applyFont="1" applyFill="1"/>
    <xf numFmtId="44" fontId="4" fillId="4" borderId="0" xfId="0" applyNumberFormat="1" applyFont="1" applyFill="1"/>
    <xf numFmtId="0" fontId="4" fillId="4" borderId="0" xfId="0" applyFont="1" applyFill="1" applyBorder="1" applyAlignment="1">
      <alignment horizontal="left"/>
    </xf>
    <xf numFmtId="0" fontId="4" fillId="4" borderId="0" xfId="0" applyFont="1" applyFill="1" applyBorder="1"/>
    <xf numFmtId="0" fontId="5" fillId="0" borderId="0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1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14" fontId="4" fillId="2" borderId="6" xfId="0" applyNumberFormat="1" applyFont="1" applyFill="1" applyBorder="1" applyAlignment="1"/>
    <xf numFmtId="0" fontId="0" fillId="2" borderId="8" xfId="0" applyFill="1" applyBorder="1" applyAlignment="1"/>
    <xf numFmtId="0" fontId="4" fillId="2" borderId="9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4" fillId="2" borderId="12" xfId="0" applyFont="1" applyFill="1" applyBorder="1" applyAlignment="1"/>
    <xf numFmtId="0" fontId="0" fillId="2" borderId="13" xfId="0" applyFill="1" applyBorder="1" applyAlignment="1"/>
    <xf numFmtId="14" fontId="4" fillId="2" borderId="12" xfId="0" applyNumberFormat="1" applyFont="1" applyFill="1" applyBorder="1" applyAlignment="1"/>
  </cellXfs>
  <cellStyles count="4">
    <cellStyle name="Currency" xfId="1" builtinId="4"/>
    <cellStyle name="Hyperlink" xfId="2" builtinId="8"/>
    <cellStyle name="Normal" xfId="0" builtinId="0"/>
    <cellStyle name="Percent" xfId="3" builtinId="5"/>
  </cellStyles>
  <dxfs count="3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clevercfo.edu.vn/100-thu-thuat-excel-ke-toan-tai-chinh.html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4</xdr:col>
      <xdr:colOff>9524</xdr:colOff>
      <xdr:row>4</xdr:row>
      <xdr:rowOff>180975</xdr:rowOff>
    </xdr:to>
    <xdr:pic>
      <xdr:nvPicPr>
        <xdr:cNvPr id="4" name="Picture 3" descr="Excel thủ thuậ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3457574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levercfo.edu.vn/100-thu-thuat-excel-ke-toan-tai-chinh.html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workbookViewId="0">
      <selection activeCell="G12" sqref="G12"/>
    </sheetView>
  </sheetViews>
  <sheetFormatPr defaultRowHeight="15" x14ac:dyDescent="0.25"/>
  <cols>
    <col min="1" max="1" width="1.140625" customWidth="1"/>
    <col min="2" max="2" width="11.7109375" customWidth="1"/>
    <col min="3" max="3" width="27.140625" bestFit="1" customWidth="1"/>
    <col min="4" max="4" width="13" customWidth="1"/>
    <col min="5" max="5" width="15.7109375" customWidth="1"/>
    <col min="6" max="6" width="15" style="31" customWidth="1"/>
    <col min="7" max="7" width="13.42578125" customWidth="1"/>
    <col min="8" max="8" width="14.28515625" customWidth="1"/>
    <col min="9" max="9" width="15.28515625" customWidth="1"/>
    <col min="10" max="10" width="14" customWidth="1"/>
  </cols>
  <sheetData>
    <row r="1" spans="1:12" x14ac:dyDescent="0.25">
      <c r="A1" s="1"/>
      <c r="B1" s="2"/>
      <c r="C1" s="2"/>
      <c r="D1" s="2"/>
      <c r="E1" s="52" t="s">
        <v>25</v>
      </c>
      <c r="F1" s="54" t="s">
        <v>48</v>
      </c>
      <c r="G1" s="55"/>
      <c r="H1" s="58" t="s">
        <v>21</v>
      </c>
      <c r="I1" s="58"/>
      <c r="J1" s="59"/>
    </row>
    <row r="2" spans="1:12" x14ac:dyDescent="0.25">
      <c r="A2" s="1"/>
      <c r="B2" s="3"/>
      <c r="C2" s="3"/>
      <c r="D2" s="4"/>
      <c r="E2" s="53"/>
      <c r="F2" s="56"/>
      <c r="G2" s="57"/>
      <c r="H2" s="34" t="s">
        <v>22</v>
      </c>
      <c r="I2" s="35" t="s">
        <v>23</v>
      </c>
      <c r="J2" s="5" t="s">
        <v>24</v>
      </c>
    </row>
    <row r="3" spans="1:12" x14ac:dyDescent="0.25">
      <c r="A3" s="1"/>
      <c r="B3" s="3"/>
      <c r="C3" s="3"/>
      <c r="D3" s="4"/>
      <c r="E3" s="6" t="s">
        <v>26</v>
      </c>
      <c r="F3" s="60" t="s">
        <v>49</v>
      </c>
      <c r="G3" s="61"/>
      <c r="H3" s="7">
        <v>0</v>
      </c>
      <c r="I3" s="8">
        <v>999.99</v>
      </c>
      <c r="J3" s="9">
        <v>0.04</v>
      </c>
    </row>
    <row r="4" spans="1:12" x14ac:dyDescent="0.25">
      <c r="A4" s="1"/>
      <c r="B4" s="3"/>
      <c r="C4" s="3"/>
      <c r="D4" s="4"/>
      <c r="E4" s="6" t="s">
        <v>27</v>
      </c>
      <c r="F4" s="60" t="s">
        <v>50</v>
      </c>
      <c r="G4" s="61"/>
      <c r="H4" s="10">
        <v>1000</v>
      </c>
      <c r="I4" s="8">
        <v>9999.99</v>
      </c>
      <c r="J4" s="9">
        <v>0.05</v>
      </c>
    </row>
    <row r="5" spans="1:12" x14ac:dyDescent="0.25">
      <c r="A5" s="1"/>
      <c r="B5" s="3"/>
      <c r="C5" s="3"/>
      <c r="D5" s="4"/>
      <c r="E5" s="6" t="s">
        <v>28</v>
      </c>
      <c r="F5" s="62">
        <f ca="1">MIN(B9:B29)</f>
        <v>42391</v>
      </c>
      <c r="G5" s="61"/>
      <c r="H5" s="7">
        <v>10000</v>
      </c>
      <c r="I5" s="8">
        <v>49999.99</v>
      </c>
      <c r="J5" s="9">
        <v>0.06</v>
      </c>
    </row>
    <row r="6" spans="1:12" x14ac:dyDescent="0.25">
      <c r="A6" s="1"/>
      <c r="B6" s="46" t="s">
        <v>51</v>
      </c>
      <c r="C6" s="46"/>
      <c r="D6" s="47"/>
      <c r="E6" s="6" t="s">
        <v>29</v>
      </c>
      <c r="F6" s="50">
        <f ca="1">MAX(B9:B29)</f>
        <v>42414</v>
      </c>
      <c r="G6" s="51"/>
      <c r="H6" s="10">
        <v>50000</v>
      </c>
      <c r="I6" s="8">
        <v>99999.99</v>
      </c>
      <c r="J6" s="9">
        <v>7.0000000000000007E-2</v>
      </c>
    </row>
    <row r="7" spans="1:12" ht="16.5" customHeight="1" thickBot="1" x14ac:dyDescent="0.3">
      <c r="A7" s="1"/>
      <c r="B7" s="48"/>
      <c r="C7" s="48"/>
      <c r="D7" s="49"/>
      <c r="E7" s="20"/>
      <c r="F7" s="29"/>
      <c r="G7" s="21"/>
      <c r="H7" s="7">
        <v>100000</v>
      </c>
      <c r="I7" s="8">
        <v>999999.99</v>
      </c>
      <c r="J7" s="9">
        <v>0.1</v>
      </c>
      <c r="L7" s="39"/>
    </row>
    <row r="8" spans="1:12" ht="32.25" customHeight="1" thickTop="1" thickBot="1" x14ac:dyDescent="0.3">
      <c r="A8" s="11"/>
      <c r="B8" s="36" t="s">
        <v>30</v>
      </c>
      <c r="C8" s="36" t="s">
        <v>31</v>
      </c>
      <c r="D8" s="36" t="s">
        <v>32</v>
      </c>
      <c r="E8" s="36" t="s">
        <v>33</v>
      </c>
      <c r="F8" s="37" t="s">
        <v>34</v>
      </c>
      <c r="G8" s="36" t="s">
        <v>38</v>
      </c>
      <c r="H8" s="36" t="s">
        <v>35</v>
      </c>
      <c r="I8" s="36" t="s">
        <v>36</v>
      </c>
      <c r="J8" s="36" t="s">
        <v>37</v>
      </c>
    </row>
    <row r="9" spans="1:12" ht="15.75" thickTop="1" x14ac:dyDescent="0.25">
      <c r="A9" s="1"/>
      <c r="B9" s="22">
        <f ca="1">TODAY()-(25)</f>
        <v>42391</v>
      </c>
      <c r="C9" s="38" t="s">
        <v>39</v>
      </c>
      <c r="D9" s="23" t="s">
        <v>0</v>
      </c>
      <c r="E9" s="24">
        <v>2000</v>
      </c>
      <c r="F9" s="32" t="s">
        <v>44</v>
      </c>
      <c r="G9" s="25">
        <f t="shared" ref="G9:G29" si="0">LOOKUP($E9,Bang_Chiet_Khau)</f>
        <v>0.05</v>
      </c>
      <c r="H9" s="26">
        <f t="shared" ref="H9:H29" si="1">G9*E9</f>
        <v>100</v>
      </c>
      <c r="I9" s="27">
        <v>0</v>
      </c>
      <c r="J9" s="27">
        <f t="shared" ref="J9:J29" si="2">H9-I9</f>
        <v>100</v>
      </c>
    </row>
    <row r="10" spans="1:12" x14ac:dyDescent="0.25">
      <c r="A10" s="1"/>
      <c r="B10" s="12">
        <f ca="1">TODAY()-(21)</f>
        <v>42395</v>
      </c>
      <c r="C10" s="28" t="s">
        <v>39</v>
      </c>
      <c r="D10" s="13" t="s">
        <v>1</v>
      </c>
      <c r="E10" s="14">
        <v>450</v>
      </c>
      <c r="F10" s="33" t="s">
        <v>45</v>
      </c>
      <c r="G10" s="15">
        <f t="shared" si="0"/>
        <v>0.04</v>
      </c>
      <c r="H10" s="16">
        <f t="shared" si="1"/>
        <v>18</v>
      </c>
      <c r="I10" s="27">
        <v>0</v>
      </c>
      <c r="J10" s="17">
        <f t="shared" si="2"/>
        <v>18</v>
      </c>
      <c r="K10" s="19"/>
    </row>
    <row r="11" spans="1:12" x14ac:dyDescent="0.25">
      <c r="A11" s="1"/>
      <c r="B11" s="12">
        <f ca="1">TODAY()-(16)</f>
        <v>42400</v>
      </c>
      <c r="C11" s="28" t="s">
        <v>39</v>
      </c>
      <c r="D11" s="13" t="s">
        <v>2</v>
      </c>
      <c r="E11" s="14">
        <v>12500</v>
      </c>
      <c r="F11" s="33" t="s">
        <v>46</v>
      </c>
      <c r="G11" s="15">
        <f t="shared" si="0"/>
        <v>0.06</v>
      </c>
      <c r="H11" s="16">
        <f t="shared" si="1"/>
        <v>750</v>
      </c>
      <c r="I11" s="27">
        <v>0</v>
      </c>
      <c r="J11" s="17">
        <f t="shared" si="2"/>
        <v>750</v>
      </c>
      <c r="K11" s="19"/>
    </row>
    <row r="12" spans="1:12" x14ac:dyDescent="0.25">
      <c r="A12" s="1"/>
      <c r="B12" s="12">
        <f ca="1">TODAY()-(7)</f>
        <v>42409</v>
      </c>
      <c r="C12" s="28" t="s">
        <v>39</v>
      </c>
      <c r="D12" s="13" t="s">
        <v>3</v>
      </c>
      <c r="E12" s="14">
        <v>125000</v>
      </c>
      <c r="F12" s="33" t="s">
        <v>47</v>
      </c>
      <c r="G12" s="15">
        <f t="shared" si="0"/>
        <v>0.1</v>
      </c>
      <c r="H12" s="16">
        <f t="shared" si="1"/>
        <v>12500</v>
      </c>
      <c r="I12" s="27">
        <v>0</v>
      </c>
      <c r="J12" s="17">
        <f t="shared" si="2"/>
        <v>12500</v>
      </c>
      <c r="K12" s="19"/>
    </row>
    <row r="13" spans="1:12" x14ac:dyDescent="0.25">
      <c r="A13" s="1"/>
      <c r="B13" s="12">
        <f ca="1">TODAY()-(2)</f>
        <v>42414</v>
      </c>
      <c r="C13" s="28" t="s">
        <v>39</v>
      </c>
      <c r="D13" s="13" t="s">
        <v>4</v>
      </c>
      <c r="E13" s="14">
        <v>45250</v>
      </c>
      <c r="F13" s="33" t="s">
        <v>44</v>
      </c>
      <c r="G13" s="15">
        <f t="shared" si="0"/>
        <v>0.06</v>
      </c>
      <c r="H13" s="16">
        <f t="shared" si="1"/>
        <v>2715</v>
      </c>
      <c r="I13" s="27">
        <v>0</v>
      </c>
      <c r="J13" s="17">
        <f t="shared" si="2"/>
        <v>2715</v>
      </c>
      <c r="K13" s="19"/>
    </row>
    <row r="14" spans="1:12" x14ac:dyDescent="0.25">
      <c r="A14" s="1"/>
      <c r="B14" s="12">
        <f ca="1">TODAY()-(25)</f>
        <v>42391</v>
      </c>
      <c r="C14" s="28" t="s">
        <v>40</v>
      </c>
      <c r="D14" s="13" t="s">
        <v>5</v>
      </c>
      <c r="E14" s="14">
        <v>22500</v>
      </c>
      <c r="F14" s="33" t="s">
        <v>45</v>
      </c>
      <c r="G14" s="15">
        <f t="shared" si="0"/>
        <v>0.06</v>
      </c>
      <c r="H14" s="16">
        <f t="shared" si="1"/>
        <v>1350</v>
      </c>
      <c r="I14" s="27">
        <v>0</v>
      </c>
      <c r="J14" s="17">
        <f t="shared" si="2"/>
        <v>1350</v>
      </c>
      <c r="K14" s="19"/>
    </row>
    <row r="15" spans="1:12" x14ac:dyDescent="0.25">
      <c r="A15" s="1"/>
      <c r="B15" s="12">
        <f ca="1">TODAY()-(21)</f>
        <v>42395</v>
      </c>
      <c r="C15" s="28" t="s">
        <v>40</v>
      </c>
      <c r="D15" s="13" t="s">
        <v>6</v>
      </c>
      <c r="E15" s="14">
        <v>9000</v>
      </c>
      <c r="F15" s="33" t="s">
        <v>46</v>
      </c>
      <c r="G15" s="15">
        <f t="shared" si="0"/>
        <v>0.05</v>
      </c>
      <c r="H15" s="16">
        <f t="shared" si="1"/>
        <v>450</v>
      </c>
      <c r="I15" s="27">
        <v>0</v>
      </c>
      <c r="J15" s="17">
        <f t="shared" si="2"/>
        <v>450</v>
      </c>
      <c r="K15" s="19"/>
    </row>
    <row r="16" spans="1:12" x14ac:dyDescent="0.25">
      <c r="A16" s="1"/>
      <c r="B16" s="12">
        <f ca="1">TODAY()-(16)</f>
        <v>42400</v>
      </c>
      <c r="C16" s="28" t="s">
        <v>40</v>
      </c>
      <c r="D16" s="13" t="s">
        <v>7</v>
      </c>
      <c r="E16" s="14">
        <v>65250</v>
      </c>
      <c r="F16" s="33" t="s">
        <v>47</v>
      </c>
      <c r="G16" s="15">
        <f t="shared" si="0"/>
        <v>7.0000000000000007E-2</v>
      </c>
      <c r="H16" s="16">
        <f t="shared" si="1"/>
        <v>4567.5</v>
      </c>
      <c r="I16" s="27">
        <v>0</v>
      </c>
      <c r="J16" s="17">
        <f t="shared" si="2"/>
        <v>4567.5</v>
      </c>
      <c r="K16" s="19"/>
    </row>
    <row r="17" spans="1:11" x14ac:dyDescent="0.25">
      <c r="A17" s="1"/>
      <c r="B17" s="12">
        <f ca="1">TODAY()-(7)</f>
        <v>42409</v>
      </c>
      <c r="C17" s="28" t="s">
        <v>40</v>
      </c>
      <c r="D17" s="13" t="s">
        <v>8</v>
      </c>
      <c r="E17" s="14">
        <v>5500</v>
      </c>
      <c r="F17" s="33" t="s">
        <v>46</v>
      </c>
      <c r="G17" s="15">
        <f t="shared" si="0"/>
        <v>0.05</v>
      </c>
      <c r="H17" s="16">
        <f t="shared" si="1"/>
        <v>275</v>
      </c>
      <c r="I17" s="27">
        <v>0</v>
      </c>
      <c r="J17" s="17">
        <f t="shared" si="2"/>
        <v>275</v>
      </c>
      <c r="K17" s="19"/>
    </row>
    <row r="18" spans="1:11" x14ac:dyDescent="0.25">
      <c r="A18" s="1"/>
      <c r="B18" s="12">
        <f ca="1">TODAY()-(2)</f>
        <v>42414</v>
      </c>
      <c r="C18" s="28" t="s">
        <v>40</v>
      </c>
      <c r="D18" s="13" t="s">
        <v>9</v>
      </c>
      <c r="E18" s="14">
        <v>4795</v>
      </c>
      <c r="F18" s="33" t="s">
        <v>47</v>
      </c>
      <c r="G18" s="15">
        <f t="shared" si="0"/>
        <v>0.05</v>
      </c>
      <c r="H18" s="16">
        <f t="shared" si="1"/>
        <v>239.75</v>
      </c>
      <c r="I18" s="27">
        <v>0</v>
      </c>
      <c r="J18" s="17">
        <f t="shared" si="2"/>
        <v>239.75</v>
      </c>
      <c r="K18" s="19"/>
    </row>
    <row r="19" spans="1:11" x14ac:dyDescent="0.25">
      <c r="A19" s="1"/>
      <c r="B19" s="12">
        <f ca="1">TODAY()-(2)</f>
        <v>42414</v>
      </c>
      <c r="C19" s="28" t="s">
        <v>40</v>
      </c>
      <c r="D19" s="13" t="s">
        <v>10</v>
      </c>
      <c r="E19" s="14">
        <v>52500</v>
      </c>
      <c r="F19" s="33" t="s">
        <v>44</v>
      </c>
      <c r="G19" s="15">
        <f t="shared" si="0"/>
        <v>7.0000000000000007E-2</v>
      </c>
      <c r="H19" s="16">
        <f t="shared" si="1"/>
        <v>3675.0000000000005</v>
      </c>
      <c r="I19" s="27">
        <v>0</v>
      </c>
      <c r="J19" s="17">
        <f t="shared" si="2"/>
        <v>3675.0000000000005</v>
      </c>
      <c r="K19" s="19"/>
    </row>
    <row r="20" spans="1:11" x14ac:dyDescent="0.25">
      <c r="A20" s="1"/>
      <c r="B20" s="12">
        <f ca="1">TODAY()-(25)</f>
        <v>42391</v>
      </c>
      <c r="C20" s="28" t="s">
        <v>41</v>
      </c>
      <c r="D20" s="13" t="s">
        <v>11</v>
      </c>
      <c r="E20" s="14">
        <v>4900</v>
      </c>
      <c r="F20" s="33" t="s">
        <v>45</v>
      </c>
      <c r="G20" s="15">
        <f t="shared" si="0"/>
        <v>0.05</v>
      </c>
      <c r="H20" s="16">
        <f t="shared" si="1"/>
        <v>245</v>
      </c>
      <c r="I20" s="27">
        <v>0</v>
      </c>
      <c r="J20" s="17">
        <f t="shared" si="2"/>
        <v>245</v>
      </c>
      <c r="K20" s="19"/>
    </row>
    <row r="21" spans="1:11" x14ac:dyDescent="0.25">
      <c r="A21" s="1"/>
      <c r="B21" s="12">
        <f ca="1">TODAY()-(21)</f>
        <v>42395</v>
      </c>
      <c r="C21" s="28" t="s">
        <v>41</v>
      </c>
      <c r="D21" s="13" t="s">
        <v>12</v>
      </c>
      <c r="E21" s="14">
        <v>250</v>
      </c>
      <c r="F21" s="33" t="s">
        <v>46</v>
      </c>
      <c r="G21" s="15">
        <f t="shared" si="0"/>
        <v>0.04</v>
      </c>
      <c r="H21" s="16">
        <f t="shared" si="1"/>
        <v>10</v>
      </c>
      <c r="I21" s="27">
        <v>0</v>
      </c>
      <c r="J21" s="17">
        <f t="shared" si="2"/>
        <v>10</v>
      </c>
      <c r="K21" s="19"/>
    </row>
    <row r="22" spans="1:11" x14ac:dyDescent="0.25">
      <c r="A22" s="1"/>
      <c r="B22" s="12">
        <f ca="1">TODAY()-(16)</f>
        <v>42400</v>
      </c>
      <c r="C22" s="28" t="s">
        <v>41</v>
      </c>
      <c r="D22" s="13" t="s">
        <v>13</v>
      </c>
      <c r="E22" s="14">
        <v>357000</v>
      </c>
      <c r="F22" s="33" t="s">
        <v>47</v>
      </c>
      <c r="G22" s="15">
        <f t="shared" si="0"/>
        <v>0.1</v>
      </c>
      <c r="H22" s="16">
        <f t="shared" si="1"/>
        <v>35700</v>
      </c>
      <c r="I22" s="27">
        <v>0</v>
      </c>
      <c r="J22" s="17">
        <f t="shared" si="2"/>
        <v>35700</v>
      </c>
      <c r="K22" s="19"/>
    </row>
    <row r="23" spans="1:11" x14ac:dyDescent="0.25">
      <c r="A23" s="1"/>
      <c r="B23" s="12">
        <f ca="1">TODAY()-(7)</f>
        <v>42409</v>
      </c>
      <c r="C23" s="28" t="s">
        <v>41</v>
      </c>
      <c r="D23" s="13" t="s">
        <v>14</v>
      </c>
      <c r="E23" s="14">
        <v>125000</v>
      </c>
      <c r="F23" s="33" t="s">
        <v>44</v>
      </c>
      <c r="G23" s="15">
        <f t="shared" si="0"/>
        <v>0.1</v>
      </c>
      <c r="H23" s="16">
        <f t="shared" si="1"/>
        <v>12500</v>
      </c>
      <c r="I23" s="27">
        <v>0</v>
      </c>
      <c r="J23" s="17">
        <f t="shared" si="2"/>
        <v>12500</v>
      </c>
      <c r="K23" s="19"/>
    </row>
    <row r="24" spans="1:11" x14ac:dyDescent="0.25">
      <c r="A24" s="1"/>
      <c r="B24" s="12">
        <f ca="1">TODAY()-(2)</f>
        <v>42414</v>
      </c>
      <c r="C24" s="28" t="s">
        <v>41</v>
      </c>
      <c r="D24" s="13" t="s">
        <v>15</v>
      </c>
      <c r="E24" s="14">
        <v>68500</v>
      </c>
      <c r="F24" s="33" t="s">
        <v>45</v>
      </c>
      <c r="G24" s="15">
        <f t="shared" si="0"/>
        <v>7.0000000000000007E-2</v>
      </c>
      <c r="H24" s="16">
        <f t="shared" si="1"/>
        <v>4795.0000000000009</v>
      </c>
      <c r="I24" s="27">
        <v>0</v>
      </c>
      <c r="J24" s="17">
        <f t="shared" si="2"/>
        <v>4795.0000000000009</v>
      </c>
      <c r="K24" s="19"/>
    </row>
    <row r="25" spans="1:11" x14ac:dyDescent="0.25">
      <c r="A25" s="1"/>
      <c r="B25" s="12">
        <f ca="1">TODAY()-(25)</f>
        <v>42391</v>
      </c>
      <c r="C25" s="28" t="s">
        <v>42</v>
      </c>
      <c r="D25" s="13" t="s">
        <v>16</v>
      </c>
      <c r="E25" s="14">
        <v>12500</v>
      </c>
      <c r="F25" s="33" t="s">
        <v>46</v>
      </c>
      <c r="G25" s="15">
        <f t="shared" si="0"/>
        <v>0.06</v>
      </c>
      <c r="H25" s="16">
        <f t="shared" si="1"/>
        <v>750</v>
      </c>
      <c r="I25" s="27">
        <v>0</v>
      </c>
      <c r="J25" s="17">
        <f t="shared" si="2"/>
        <v>750</v>
      </c>
      <c r="K25" s="19"/>
    </row>
    <row r="26" spans="1:11" x14ac:dyDescent="0.25">
      <c r="A26" s="1"/>
      <c r="B26" s="12">
        <f ca="1">TODAY()-(21)</f>
        <v>42395</v>
      </c>
      <c r="C26" s="28" t="s">
        <v>42</v>
      </c>
      <c r="D26" s="13" t="s">
        <v>17</v>
      </c>
      <c r="E26" s="14">
        <v>2500</v>
      </c>
      <c r="F26" s="33" t="s">
        <v>47</v>
      </c>
      <c r="G26" s="15">
        <f t="shared" si="0"/>
        <v>0.05</v>
      </c>
      <c r="H26" s="16">
        <f t="shared" si="1"/>
        <v>125</v>
      </c>
      <c r="I26" s="27">
        <v>0</v>
      </c>
      <c r="J26" s="17">
        <f t="shared" si="2"/>
        <v>125</v>
      </c>
      <c r="K26" s="19"/>
    </row>
    <row r="27" spans="1:11" x14ac:dyDescent="0.25">
      <c r="A27" s="1"/>
      <c r="B27" s="12">
        <f ca="1">TODAY()-(16)</f>
        <v>42400</v>
      </c>
      <c r="C27" s="28" t="s">
        <v>42</v>
      </c>
      <c r="D27" s="13" t="s">
        <v>18</v>
      </c>
      <c r="E27" s="14">
        <v>375</v>
      </c>
      <c r="F27" s="33" t="s">
        <v>46</v>
      </c>
      <c r="G27" s="15">
        <f t="shared" si="0"/>
        <v>0.04</v>
      </c>
      <c r="H27" s="16">
        <f t="shared" si="1"/>
        <v>15</v>
      </c>
      <c r="I27" s="27">
        <v>0</v>
      </c>
      <c r="J27" s="17">
        <f t="shared" si="2"/>
        <v>15</v>
      </c>
      <c r="K27" s="19"/>
    </row>
    <row r="28" spans="1:11" x14ac:dyDescent="0.25">
      <c r="A28" s="1"/>
      <c r="B28" s="12">
        <f ca="1">TODAY()-(7)</f>
        <v>42409</v>
      </c>
      <c r="C28" s="28" t="s">
        <v>42</v>
      </c>
      <c r="D28" s="13" t="s">
        <v>19</v>
      </c>
      <c r="E28" s="14">
        <v>22500</v>
      </c>
      <c r="F28" s="33" t="s">
        <v>46</v>
      </c>
      <c r="G28" s="15">
        <f t="shared" si="0"/>
        <v>0.06</v>
      </c>
      <c r="H28" s="16">
        <f t="shared" si="1"/>
        <v>1350</v>
      </c>
      <c r="I28" s="27">
        <v>0</v>
      </c>
      <c r="J28" s="17">
        <f t="shared" si="2"/>
        <v>1350</v>
      </c>
      <c r="K28" s="19"/>
    </row>
    <row r="29" spans="1:11" x14ac:dyDescent="0.25">
      <c r="A29" s="1"/>
      <c r="B29" s="12">
        <f ca="1">TODAY()-(2)</f>
        <v>42414</v>
      </c>
      <c r="C29" s="28" t="s">
        <v>42</v>
      </c>
      <c r="D29" s="13" t="s">
        <v>20</v>
      </c>
      <c r="E29" s="14">
        <v>32500</v>
      </c>
      <c r="F29" s="33" t="s">
        <v>44</v>
      </c>
      <c r="G29" s="15">
        <f t="shared" si="0"/>
        <v>0.06</v>
      </c>
      <c r="H29" s="16">
        <f t="shared" si="1"/>
        <v>1950</v>
      </c>
      <c r="I29" s="27">
        <v>0</v>
      </c>
      <c r="J29" s="17">
        <f t="shared" si="2"/>
        <v>1950</v>
      </c>
      <c r="K29" s="19"/>
    </row>
    <row r="30" spans="1:11" x14ac:dyDescent="0.25">
      <c r="A30" s="1"/>
      <c r="B30" s="40"/>
      <c r="C30" s="41"/>
      <c r="D30" s="42" t="s">
        <v>43</v>
      </c>
      <c r="E30" s="43">
        <f>SUM(E9:E29)</f>
        <v>970770</v>
      </c>
      <c r="F30" s="44"/>
      <c r="G30" s="45"/>
      <c r="H30" s="43">
        <f>SUM(H9:H29)</f>
        <v>84080.25</v>
      </c>
      <c r="I30" s="43">
        <f>SUM(I9:I29)</f>
        <v>0</v>
      </c>
      <c r="J30" s="43">
        <f>SUM(J9:J29)</f>
        <v>84080.25</v>
      </c>
    </row>
    <row r="31" spans="1:11" x14ac:dyDescent="0.25">
      <c r="A31" s="1"/>
      <c r="B31" s="1"/>
      <c r="C31" s="18"/>
      <c r="D31" s="18"/>
      <c r="E31" s="18"/>
      <c r="F31" s="30"/>
      <c r="G31" s="1"/>
      <c r="H31" s="1"/>
      <c r="I31" s="1"/>
      <c r="J31" s="1"/>
    </row>
  </sheetData>
  <sheetProtection password="D2DD" sheet="1"/>
  <mergeCells count="8">
    <mergeCell ref="B6:D7"/>
    <mergeCell ref="F6:G6"/>
    <mergeCell ref="E1:E2"/>
    <mergeCell ref="F1:G2"/>
    <mergeCell ref="H1:J1"/>
    <mergeCell ref="F3:G3"/>
    <mergeCell ref="F4:G4"/>
    <mergeCell ref="F5:G5"/>
  </mergeCells>
  <conditionalFormatting sqref="H2:J7">
    <cfRule type="expression" dxfId="2" priority="4" stopIfTrue="1">
      <formula>MOD(ROW(),2)</formula>
    </cfRule>
  </conditionalFormatting>
  <conditionalFormatting sqref="B11:E29 F10:F29 G11:H29 B10:H10 I10:J29 B8:J9">
    <cfRule type="expression" dxfId="1" priority="3" stopIfTrue="1">
      <formula>MOD(ROW(),2)</formula>
    </cfRule>
  </conditionalFormatting>
  <conditionalFormatting sqref="F11:F30">
    <cfRule type="expression" dxfId="0" priority="2" stopIfTrue="1">
      <formula>MOD(ROW(),2)</formula>
    </cfRule>
  </conditionalFormatting>
  <hyperlinks>
    <hyperlink ref="B6" r:id="rId1"/>
  </hyperlinks>
  <printOptions horizontalCentered="1"/>
  <pageMargins left="0.45" right="0.45" top="1.5" bottom="0.75" header="0.3" footer="0.3"/>
  <pageSetup orientation="landscape" r:id="rId2"/>
  <headerFooter>
    <oddHeader>&amp;L&amp;G</oddHeader>
    <oddFooter>&amp;CVist us at Https://OneClick.Nirvaha.com</oddFoot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Sales Report</vt:lpstr>
      <vt:lpstr>Bang_Chiet_Khau</vt:lpstr>
      <vt:lpstr>'Sales Report'!Print_Area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Commission By Revenue</dc:title>
  <dc:creator>Nirvaha</dc:creator>
  <cp:keywords>commissions templates, sales commissions, excel templates, sales management, OneClick Commissions, compensation sales</cp:keywords>
  <dc:description>Powered by Nirvaha</dc:description>
  <cp:lastModifiedBy>Administrator</cp:lastModifiedBy>
  <cp:lastPrinted>2011-03-16T19:46:24Z</cp:lastPrinted>
  <dcterms:created xsi:type="dcterms:W3CDTF">2011-03-15T02:43:21Z</dcterms:created>
  <dcterms:modified xsi:type="dcterms:W3CDTF">2016-02-16T12:24:27Z</dcterms:modified>
  <cp:category>Commissions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neClick-TabPrimary">
    <vt:lpwstr>-N/A-</vt:lpwstr>
  </property>
  <property fmtid="{D5CDD505-2E9C-101B-9397-08002B2CF9AE}" pid="3" name="OneClick-TabHide">
    <vt:lpwstr>Pivot Table,Instructions and notes</vt:lpwstr>
  </property>
  <property fmtid="{D5CDD505-2E9C-101B-9397-08002B2CF9AE}" pid="4" name="OneClick-PayeeColumns">
    <vt:lpwstr>Commissioned Salesperson</vt:lpwstr>
  </property>
  <property fmtid="{D5CDD505-2E9C-101B-9397-08002B2CF9AE}" pid="5" name="OneClick-PayeeColumnsExclude">
    <vt:lpwstr>-N/A-</vt:lpwstr>
  </property>
  <property fmtid="{D5CDD505-2E9C-101B-9397-08002B2CF9AE}" pid="6" name="OneClick-Report1Columns">
    <vt:lpwstr>*</vt:lpwstr>
  </property>
  <property fmtid="{D5CDD505-2E9C-101B-9397-08002B2CF9AE}" pid="7" name="OneClick-Report1ColumnsExclude">
    <vt:lpwstr>-N/A-</vt:lpwstr>
  </property>
  <property fmtid="{D5CDD505-2E9C-101B-9397-08002B2CF9AE}" pid="8" name="OneClick-Report2Columns">
    <vt:lpwstr>*</vt:lpwstr>
  </property>
  <property fmtid="{D5CDD505-2E9C-101B-9397-08002B2CF9AE}" pid="9" name="OneClick-Report2ColumnsExclude">
    <vt:lpwstr>-N/A-</vt:lpwstr>
  </property>
  <property fmtid="{D5CDD505-2E9C-101B-9397-08002B2CF9AE}" pid="10" name="OneClick-Report3Columns">
    <vt:lpwstr>*</vt:lpwstr>
  </property>
  <property fmtid="{D5CDD505-2E9C-101B-9397-08002B2CF9AE}" pid="11" name="OneClick-Report3ColumnsExclude">
    <vt:lpwstr>-N/A-</vt:lpwstr>
  </property>
  <property fmtid="{D5CDD505-2E9C-101B-9397-08002B2CF9AE}" pid="12" name="OneClick-SumColumns">
    <vt:lpwstr>Revenue, Commission Amount, Deductions, Commission Payable</vt:lpwstr>
  </property>
  <property fmtid="{D5CDD505-2E9C-101B-9397-08002B2CF9AE}" pid="13" name="OneClick-SumColumnsExclude">
    <vt:lpwstr>Order / Invoice #, Commission Rate</vt:lpwstr>
  </property>
  <property fmtid="{D5CDD505-2E9C-101B-9397-08002B2CF9AE}" pid="14" name="OneClick-HeaderContain">
    <vt:lpwstr>Date, Customer</vt:lpwstr>
  </property>
  <property fmtid="{D5CDD505-2E9C-101B-9397-08002B2CF9AE}" pid="15" name="OneClick-PivotOn">
    <vt:lpwstr>Customer</vt:lpwstr>
  </property>
  <property fmtid="{D5CDD505-2E9C-101B-9397-08002B2CF9AE}" pid="16" name="OneClick-EmailColumn">
    <vt:lpwstr>Instructions and notes!Email Names,Instructions and notes!Email Addresses</vt:lpwstr>
  </property>
  <property fmtid="{D5CDD505-2E9C-101B-9397-08002B2CF9AE}" pid="17" name="OneClick-SortBy">
    <vt:lpwstr>Date, Customer</vt:lpwstr>
  </property>
  <property fmtid="{D5CDD505-2E9C-101B-9397-08002B2CF9AE}" pid="18" name="OneClick-Silent">
    <vt:lpwstr>False</vt:lpwstr>
  </property>
  <property fmtid="{D5CDD505-2E9C-101B-9397-08002B2CF9AE}" pid="19" name="OneClick-OriginallySavedBy">
    <vt:lpwstr>Nirvaha</vt:lpwstr>
  </property>
  <property fmtid="{D5CDD505-2E9C-101B-9397-08002B2CF9AE}" pid="20" name="OneClick-Version">
    <vt:lpwstr>000.010.001</vt:lpwstr>
  </property>
</Properties>
</file>