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8505"/>
  </bookViews>
  <sheets>
    <sheet name="Phan_Tich_Ty_So" sheetId="1" r:id="rId1"/>
    <sheet name="Phan_Tich_Bien_Dong" sheetId="4" r:id="rId2"/>
  </sheets>
  <calcPr calcId="144525"/>
</workbook>
</file>

<file path=xl/calcChain.xml><?xml version="1.0" encoding="utf-8"?>
<calcChain xmlns="http://schemas.openxmlformats.org/spreadsheetml/2006/main">
  <c r="H5" i="4" l="1"/>
  <c r="H6" i="4"/>
  <c r="H9" i="4"/>
  <c r="H10" i="4"/>
  <c r="H14" i="4"/>
  <c r="H15" i="4"/>
  <c r="H18" i="4"/>
  <c r="H4" i="4"/>
  <c r="G5" i="4"/>
  <c r="G6" i="4"/>
  <c r="G7" i="4"/>
  <c r="H7" i="4" s="1"/>
  <c r="G8" i="4"/>
  <c r="G9" i="4"/>
  <c r="G10" i="4"/>
  <c r="G11" i="4"/>
  <c r="H11" i="4" s="1"/>
  <c r="G13" i="4"/>
  <c r="H13" i="4" s="1"/>
  <c r="G14" i="4"/>
  <c r="G15" i="4"/>
  <c r="G16" i="4"/>
  <c r="H16" i="4" s="1"/>
  <c r="G17" i="4"/>
  <c r="H17" i="4" s="1"/>
  <c r="G18" i="4"/>
  <c r="G4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4" i="4"/>
  <c r="D43" i="1"/>
  <c r="C43" i="1"/>
  <c r="D34" i="1"/>
  <c r="C34" i="1"/>
  <c r="C25" i="1"/>
  <c r="D25" i="1"/>
</calcChain>
</file>

<file path=xl/sharedStrings.xml><?xml version="1.0" encoding="utf-8"?>
<sst xmlns="http://schemas.openxmlformats.org/spreadsheetml/2006/main" count="66" uniqueCount="39">
  <si>
    <t>Chỉ tiêu</t>
  </si>
  <si>
    <t>Năm nay</t>
  </si>
  <si>
    <t>Năm trước</t>
  </si>
  <si>
    <t>I. Lưu chuyển tiền từ hoạt động kinh doanh</t>
  </si>
  <si>
    <t>1. Tiền thu từ bán hàng, cung cấp dịch vụ và doanh thu khác</t>
  </si>
  <si>
    <t>2. Tiền chi trả cho người lao động</t>
  </si>
  <si>
    <t>3. Tiền lãi vay đã trả</t>
  </si>
  <si>
    <t>Lưu chuyển tiền thuần từ hoạt động kinh doanh</t>
  </si>
  <si>
    <t>II. Lưu chuyển tiền từ hoạt động đầu tư</t>
  </si>
  <si>
    <t>1.Tiền chi để mua sắm, xây dựng TSCĐ và các tài sản dài hạn khác</t>
  </si>
  <si>
    <t>2.Tiền thu từ thanh lý, nhượng bán TSCĐ và các tài sản dài hạn khác</t>
  </si>
  <si>
    <t>Lưu chuyển tiền thuần từ hoạt động đầu tư</t>
  </si>
  <si>
    <t>III. Lưu chuyển tiền từ hoạt động tài chính</t>
  </si>
  <si>
    <t>1. Tiền thu từ phát hành cổ phiếu, nhận vốn góp của chủ sở hữu</t>
  </si>
  <si>
    <t>4. Tiền trả nợ gốc thuê tài chính</t>
  </si>
  <si>
    <t>Lưu chuyển tiền thuần từ hoạt động tài chính</t>
  </si>
  <si>
    <t xml:space="preserve">Lưu chuyển tiền thuần trong kỳ </t>
  </si>
  <si>
    <t>Tiền và tương đương tiền đầu kỳ</t>
  </si>
  <si>
    <t xml:space="preserve">Tiền và tương đương tiền cuối kỳ </t>
  </si>
  <si>
    <t>Lưu chuyển tiền từ HDKD</t>
  </si>
  <si>
    <t>Tổng lưu chuyển tiền từ các hoạt động</t>
  </si>
  <si>
    <t>Tỷ trọng lưu chuyển tiền từ HDKD =</t>
  </si>
  <si>
    <t>Nhận xét</t>
  </si>
  <si>
    <t>Tỷ trọng dòng tiền thu từ HDKD =</t>
  </si>
  <si>
    <t>Dòng tiền thu từ HDKD</t>
  </si>
  <si>
    <t>Tổng dòng tiền thu từ các hoạt động</t>
  </si>
  <si>
    <r>
      <rPr>
        <b/>
        <sz val="10"/>
        <color theme="1"/>
        <rFont val="Tahoma"/>
        <family val="2"/>
      </rPr>
      <t>Nhận xét:</t>
    </r>
    <r>
      <rPr>
        <sz val="10"/>
        <color theme="1"/>
        <rFont val="Tahoma"/>
        <family val="2"/>
      </rPr>
      <t xml:space="preserve"> Trong tổng các dòng tiền thì dòng tiền thuần HDKD chiếm 3,22% tăng hơn so với năm trước.</t>
    </r>
  </si>
  <si>
    <r>
      <rPr>
        <b/>
        <sz val="10"/>
        <color theme="1"/>
        <rFont val="Tahoma"/>
        <family val="2"/>
      </rPr>
      <t>Nhận xét:</t>
    </r>
    <r>
      <rPr>
        <sz val="10"/>
        <color theme="1"/>
        <rFont val="Tahoma"/>
        <family val="2"/>
      </rPr>
      <t xml:space="preserve"> Trong tổng các dòng tiền thu thì dòng tiền thu của HDKD chiếm 14,85% tăng hơn so với năm trước không nhiều</t>
    </r>
  </si>
  <si>
    <t>Tỷ trọng dòng tiền chi từ HDKD  =</t>
  </si>
  <si>
    <t>Dòng tiền chi từ HDKD</t>
  </si>
  <si>
    <t>Tổng dòng tiền chi từ các hoạt động</t>
  </si>
  <si>
    <r>
      <rPr>
        <b/>
        <sz val="10"/>
        <color theme="1"/>
        <rFont val="Tahoma"/>
        <family val="2"/>
      </rPr>
      <t>Nhận xét:</t>
    </r>
    <r>
      <rPr>
        <sz val="10"/>
        <color theme="1"/>
        <rFont val="Tahoma"/>
        <family val="2"/>
      </rPr>
      <t xml:space="preserve"> Trong tổng các dòng tiền chi thì dòng tiền chi của HDKD chiếm 14,94% giảm hơn so với năm trước.</t>
    </r>
  </si>
  <si>
    <r>
      <t>à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Tahoma"/>
        <family val="2"/>
      </rPr>
      <t>tỷ trọng dòng tiền thu &gt; tỷ trọng dòng tiền chi -&gt;</t>
    </r>
    <r>
      <rPr>
        <sz val="11"/>
        <color theme="1"/>
        <rFont val="Times New Roman"/>
        <family val="1"/>
      </rPr>
      <t xml:space="preserve"> Có lợi cho DN</t>
    </r>
  </si>
  <si>
    <t>%</t>
  </si>
  <si>
    <t>Biến động</t>
  </si>
  <si>
    <t xml:space="preserve">- Tiền cuối kỳ  năm nay giảm hơn so với năm trước là 10.300 với tỷ lệ giảm xuống là 36,92%. Nguyên nhân là do: </t>
  </si>
  <si>
    <t>- Ảnh hưởng của dong tiền thuần hoạt động kinh doanh giảm 120 so với năm trước, tỷ lệ giảm xuống là 23,08%.</t>
  </si>
  <si>
    <t>- Ảnh hưởng của dòng tiền thuần hoạt động đầu tư tăng 1500 so với năm trước, tỷ lệ tăng thêm là 45,45%</t>
  </si>
  <si>
    <t>- Ảnh hưởng của dòng tiền thuần HD tài chính giảm 2200 so với năm trước, tỷ lệ giảm đi là 23,4%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</si>
</sst>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70" formatCode="_(* #,##0_);_(* \(#,##0\);_(* &quot;-&quot;??_);_(@_)"/>
  </numFmts>
  <fonts count="13" x14ac:knownFonts="1">
    <font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Times New Roman"/>
      <family val="1"/>
    </font>
    <font>
      <sz val="11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i/>
      <sz val="10"/>
      <color theme="1"/>
      <name val="Tahoma"/>
      <family val="2"/>
    </font>
    <font>
      <sz val="11"/>
      <color theme="1"/>
      <name val="Wingdings"/>
      <charset val="2"/>
    </font>
    <font>
      <b/>
      <sz val="10"/>
      <color rgb="FFFF0000"/>
      <name val="Tahoma"/>
      <family val="2"/>
    </font>
    <font>
      <sz val="10"/>
      <color rgb="FFFF0000"/>
      <name val="Tahoma"/>
      <family val="2"/>
    </font>
    <font>
      <b/>
      <sz val="10"/>
      <color theme="3" tint="-0.249977111117893"/>
      <name val="Tahoma"/>
      <family val="2"/>
    </font>
    <font>
      <b/>
      <sz val="10"/>
      <color rgb="FFFFFF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170" fontId="5" fillId="0" borderId="4" xfId="1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justify" vertical="center" wrapText="1"/>
    </xf>
    <xf numFmtId="170" fontId="7" fillId="0" borderId="4" xfId="1" applyNumberFormat="1" applyFont="1" applyBorder="1" applyAlignment="1">
      <alignment horizontal="right" vertical="center" wrapText="1"/>
    </xf>
    <xf numFmtId="170" fontId="4" fillId="0" borderId="4" xfId="1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justify" vertical="center" wrapText="1"/>
    </xf>
    <xf numFmtId="170" fontId="4" fillId="0" borderId="6" xfId="1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right"/>
    </xf>
    <xf numFmtId="10" fontId="5" fillId="0" borderId="8" xfId="2" applyNumberFormat="1" applyFont="1" applyBorder="1"/>
    <xf numFmtId="10" fontId="5" fillId="0" borderId="0" xfId="2" applyNumberFormat="1" applyFont="1" applyBorder="1"/>
    <xf numFmtId="0" fontId="4" fillId="0" borderId="0" xfId="0" applyFont="1" applyAlignment="1">
      <alignment horizontal="right" vertical="center"/>
    </xf>
    <xf numFmtId="0" fontId="5" fillId="0" borderId="9" xfId="0" applyFont="1" applyBorder="1" applyAlignment="1">
      <alignment horizontal="center"/>
    </xf>
    <xf numFmtId="0" fontId="8" fillId="0" borderId="0" xfId="0" applyFont="1" applyAlignment="1">
      <alignment vertical="center"/>
    </xf>
    <xf numFmtId="10" fontId="5" fillId="0" borderId="4" xfId="2" applyNumberFormat="1" applyFont="1" applyBorder="1" applyAlignment="1">
      <alignment horizontal="right" vertical="center" wrapText="1"/>
    </xf>
    <xf numFmtId="10" fontId="4" fillId="0" borderId="4" xfId="2" applyNumberFormat="1" applyFont="1" applyBorder="1" applyAlignment="1">
      <alignment horizontal="right" vertical="center" wrapText="1"/>
    </xf>
    <xf numFmtId="10" fontId="4" fillId="0" borderId="6" xfId="2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quotePrefix="1" applyFont="1"/>
    <xf numFmtId="0" fontId="4" fillId="0" borderId="0" xfId="0" applyFont="1"/>
    <xf numFmtId="10" fontId="9" fillId="2" borderId="6" xfId="2" applyNumberFormat="1" applyFont="1" applyFill="1" applyBorder="1" applyAlignment="1">
      <alignment horizontal="right" vertical="center" wrapText="1"/>
    </xf>
    <xf numFmtId="170" fontId="10" fillId="2" borderId="6" xfId="1" applyNumberFormat="1" applyFont="1" applyFill="1" applyBorder="1" applyAlignment="1">
      <alignment horizontal="right" vertical="center" wrapText="1"/>
    </xf>
    <xf numFmtId="170" fontId="11" fillId="2" borderId="4" xfId="1" applyNumberFormat="1" applyFont="1" applyFill="1" applyBorder="1" applyAlignment="1">
      <alignment horizontal="right" vertical="center" wrapText="1"/>
    </xf>
    <xf numFmtId="10" fontId="11" fillId="2" borderId="4" xfId="2" applyNumberFormat="1" applyFont="1" applyFill="1" applyBorder="1" applyAlignment="1">
      <alignment horizontal="right" vertical="center" wrapText="1"/>
    </xf>
    <xf numFmtId="170" fontId="12" fillId="3" borderId="4" xfId="1" applyNumberFormat="1" applyFont="1" applyFill="1" applyBorder="1" applyAlignment="1">
      <alignment horizontal="right" vertical="center" wrapText="1"/>
    </xf>
    <xf numFmtId="10" fontId="12" fillId="3" borderId="4" xfId="2" applyNumberFormat="1" applyFont="1" applyFill="1" applyBorder="1" applyAlignment="1">
      <alignment horizontal="right" vertical="center" wrapText="1"/>
    </xf>
    <xf numFmtId="170" fontId="9" fillId="4" borderId="4" xfId="1" applyNumberFormat="1" applyFont="1" applyFill="1" applyBorder="1" applyAlignment="1">
      <alignment horizontal="right" vertical="center" wrapText="1"/>
    </xf>
    <xf numFmtId="10" fontId="9" fillId="4" borderId="4" xfId="2" applyNumberFormat="1" applyFont="1" applyFill="1" applyBorder="1" applyAlignment="1">
      <alignment horizontal="righ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6"/>
  <sheetViews>
    <sheetView showGridLines="0" tabSelected="1" workbookViewId="0">
      <selection activeCell="G34" sqref="G34"/>
    </sheetView>
  </sheetViews>
  <sheetFormatPr defaultRowHeight="12.75" x14ac:dyDescent="0.2"/>
  <cols>
    <col min="1" max="1" width="2" style="3" customWidth="1"/>
    <col min="2" max="2" width="60" style="3" customWidth="1"/>
    <col min="3" max="3" width="18.140625" style="3" customWidth="1"/>
    <col min="4" max="4" width="18.28515625" style="3" customWidth="1"/>
    <col min="5" max="16384" width="9.140625" style="3"/>
  </cols>
  <sheetData>
    <row r="1" spans="2:4" ht="13.5" thickBot="1" x14ac:dyDescent="0.25"/>
    <row r="2" spans="2:4" ht="13.5" thickBot="1" x14ac:dyDescent="0.25">
      <c r="B2" s="1" t="s">
        <v>0</v>
      </c>
      <c r="C2" s="2" t="s">
        <v>1</v>
      </c>
      <c r="D2" s="2" t="s">
        <v>2</v>
      </c>
    </row>
    <row r="3" spans="2:4" x14ac:dyDescent="0.2">
      <c r="B3" s="4" t="s">
        <v>3</v>
      </c>
      <c r="C3" s="5"/>
      <c r="D3" s="5"/>
    </row>
    <row r="4" spans="2:4" x14ac:dyDescent="0.2">
      <c r="B4" s="6" t="s">
        <v>4</v>
      </c>
      <c r="C4" s="7">
        <v>3000</v>
      </c>
      <c r="D4" s="7">
        <v>3290</v>
      </c>
    </row>
    <row r="5" spans="2:4" x14ac:dyDescent="0.2">
      <c r="B5" s="6" t="s">
        <v>5</v>
      </c>
      <c r="C5" s="7">
        <v>2500</v>
      </c>
      <c r="D5" s="7">
        <v>2700</v>
      </c>
    </row>
    <row r="6" spans="2:4" x14ac:dyDescent="0.2">
      <c r="B6" s="6" t="s">
        <v>6</v>
      </c>
      <c r="C6" s="7">
        <v>100</v>
      </c>
      <c r="D6" s="7">
        <v>70</v>
      </c>
    </row>
    <row r="7" spans="2:4" x14ac:dyDescent="0.2">
      <c r="B7" s="8" t="s">
        <v>7</v>
      </c>
      <c r="C7" s="9">
        <v>400</v>
      </c>
      <c r="D7" s="9">
        <v>520</v>
      </c>
    </row>
    <row r="8" spans="2:4" x14ac:dyDescent="0.2">
      <c r="B8" s="4" t="s">
        <v>8</v>
      </c>
      <c r="C8" s="7"/>
      <c r="D8" s="7"/>
    </row>
    <row r="9" spans="2:4" x14ac:dyDescent="0.2">
      <c r="B9" s="6" t="s">
        <v>9</v>
      </c>
      <c r="C9" s="7">
        <v>10000</v>
      </c>
      <c r="D9" s="7">
        <v>8600</v>
      </c>
    </row>
    <row r="10" spans="2:4" ht="15" customHeight="1" x14ac:dyDescent="0.2">
      <c r="B10" s="6" t="s">
        <v>10</v>
      </c>
      <c r="C10" s="7">
        <v>5200</v>
      </c>
      <c r="D10" s="7">
        <v>5300</v>
      </c>
    </row>
    <row r="11" spans="2:4" x14ac:dyDescent="0.2">
      <c r="B11" s="8" t="s">
        <v>11</v>
      </c>
      <c r="C11" s="9">
        <v>4800</v>
      </c>
      <c r="D11" s="9">
        <v>3300</v>
      </c>
    </row>
    <row r="12" spans="2:4" x14ac:dyDescent="0.2">
      <c r="B12" s="4" t="s">
        <v>12</v>
      </c>
      <c r="C12" s="7"/>
      <c r="D12" s="7"/>
    </row>
    <row r="13" spans="2:4" x14ac:dyDescent="0.2">
      <c r="B13" s="6" t="s">
        <v>13</v>
      </c>
      <c r="C13" s="7">
        <v>12000</v>
      </c>
      <c r="D13" s="7">
        <v>14000</v>
      </c>
    </row>
    <row r="14" spans="2:4" x14ac:dyDescent="0.2">
      <c r="B14" s="6" t="s">
        <v>14</v>
      </c>
      <c r="C14" s="7">
        <v>4800</v>
      </c>
      <c r="D14" s="7">
        <v>4600</v>
      </c>
    </row>
    <row r="15" spans="2:4" x14ac:dyDescent="0.2">
      <c r="B15" s="8" t="s">
        <v>15</v>
      </c>
      <c r="C15" s="9">
        <v>7200</v>
      </c>
      <c r="D15" s="9">
        <v>9400</v>
      </c>
    </row>
    <row r="16" spans="2:4" x14ac:dyDescent="0.2">
      <c r="B16" s="4" t="s">
        <v>16</v>
      </c>
      <c r="C16" s="10">
        <v>12400</v>
      </c>
      <c r="D16" s="10">
        <v>17900</v>
      </c>
    </row>
    <row r="17" spans="2:4" x14ac:dyDescent="0.2">
      <c r="B17" s="4" t="s">
        <v>17</v>
      </c>
      <c r="C17" s="10">
        <v>7200</v>
      </c>
      <c r="D17" s="10">
        <v>10000</v>
      </c>
    </row>
    <row r="18" spans="2:4" ht="13.5" thickBot="1" x14ac:dyDescent="0.25">
      <c r="B18" s="11" t="s">
        <v>18</v>
      </c>
      <c r="C18" s="12">
        <v>17600</v>
      </c>
      <c r="D18" s="12">
        <v>27900</v>
      </c>
    </row>
    <row r="21" spans="2:4" x14ac:dyDescent="0.2">
      <c r="B21" s="18" t="s">
        <v>21</v>
      </c>
      <c r="C21" s="13" t="s">
        <v>19</v>
      </c>
      <c r="D21" s="13"/>
    </row>
    <row r="22" spans="2:4" x14ac:dyDescent="0.2">
      <c r="B22" s="18"/>
      <c r="C22" s="19" t="s">
        <v>20</v>
      </c>
      <c r="D22" s="19"/>
    </row>
    <row r="24" spans="2:4" x14ac:dyDescent="0.2">
      <c r="C24" s="14" t="s">
        <v>1</v>
      </c>
      <c r="D24" s="14" t="s">
        <v>2</v>
      </c>
    </row>
    <row r="25" spans="2:4" x14ac:dyDescent="0.2">
      <c r="B25" s="15"/>
      <c r="C25" s="16">
        <f>C7/C16</f>
        <v>3.2258064516129031E-2</v>
      </c>
      <c r="D25" s="16">
        <f>D7/D16</f>
        <v>2.9050279329608939E-2</v>
      </c>
    </row>
    <row r="26" spans="2:4" x14ac:dyDescent="0.2">
      <c r="B26" s="15"/>
      <c r="C26" s="17"/>
      <c r="D26" s="17"/>
    </row>
    <row r="27" spans="2:4" x14ac:dyDescent="0.2">
      <c r="B27" s="3" t="s">
        <v>26</v>
      </c>
    </row>
    <row r="29" spans="2:4" x14ac:dyDescent="0.2">
      <c r="B29" s="18" t="s">
        <v>23</v>
      </c>
      <c r="C29" s="13" t="s">
        <v>24</v>
      </c>
      <c r="D29" s="13"/>
    </row>
    <row r="30" spans="2:4" x14ac:dyDescent="0.2">
      <c r="B30" s="18"/>
      <c r="C30" s="19" t="s">
        <v>25</v>
      </c>
      <c r="D30" s="19"/>
    </row>
    <row r="33" spans="2:4" x14ac:dyDescent="0.2">
      <c r="C33" s="14" t="s">
        <v>1</v>
      </c>
      <c r="D33" s="14" t="s">
        <v>2</v>
      </c>
    </row>
    <row r="34" spans="2:4" x14ac:dyDescent="0.2">
      <c r="C34" s="16">
        <f>C4/(C4+C10+C13)</f>
        <v>0.14851485148514851</v>
      </c>
      <c r="D34" s="16">
        <f>D4/(D4+D10+D13)</f>
        <v>0.14563966356795041</v>
      </c>
    </row>
    <row r="36" spans="2:4" x14ac:dyDescent="0.2">
      <c r="B36" s="3" t="s">
        <v>27</v>
      </c>
    </row>
    <row r="38" spans="2:4" x14ac:dyDescent="0.2">
      <c r="B38" s="18" t="s">
        <v>28</v>
      </c>
      <c r="C38" s="13" t="s">
        <v>29</v>
      </c>
      <c r="D38" s="13"/>
    </row>
    <row r="39" spans="2:4" x14ac:dyDescent="0.2">
      <c r="B39" s="18"/>
      <c r="C39" s="19" t="s">
        <v>30</v>
      </c>
      <c r="D39" s="19"/>
    </row>
    <row r="42" spans="2:4" x14ac:dyDescent="0.2">
      <c r="C42" s="14" t="s">
        <v>1</v>
      </c>
      <c r="D42" s="14" t="s">
        <v>2</v>
      </c>
    </row>
    <row r="43" spans="2:4" x14ac:dyDescent="0.2">
      <c r="C43" s="16">
        <f>(C5+C6)/(C5+C6+C9+C14)</f>
        <v>0.14942528735632185</v>
      </c>
      <c r="D43" s="16">
        <f>(D5+D6)/(D5+D6+D9+D14)</f>
        <v>0.17345021916092673</v>
      </c>
    </row>
    <row r="45" spans="2:4" x14ac:dyDescent="0.2">
      <c r="B45" s="3" t="s">
        <v>31</v>
      </c>
    </row>
    <row r="46" spans="2:4" ht="15" x14ac:dyDescent="0.2">
      <c r="B46" s="20" t="s">
        <v>32</v>
      </c>
    </row>
  </sheetData>
  <mergeCells count="9">
    <mergeCell ref="C21:D21"/>
    <mergeCell ref="B21:B22"/>
    <mergeCell ref="B29:B30"/>
    <mergeCell ref="C29:D29"/>
    <mergeCell ref="B38:B39"/>
    <mergeCell ref="C38:D38"/>
    <mergeCell ref="C39:D39"/>
    <mergeCell ref="C30:D30"/>
    <mergeCell ref="C22:D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showGridLines="0" workbookViewId="0">
      <selection activeCell="K11" sqref="K11"/>
    </sheetView>
  </sheetViews>
  <sheetFormatPr defaultRowHeight="12.75" x14ac:dyDescent="0.2"/>
  <cols>
    <col min="1" max="1" width="3.85546875" style="3" customWidth="1"/>
    <col min="2" max="2" width="60" style="3" customWidth="1"/>
    <col min="3" max="3" width="10.140625" style="3" customWidth="1"/>
    <col min="4" max="4" width="9.28515625" style="3" bestFit="1" customWidth="1"/>
    <col min="5" max="5" width="11.5703125" style="3" customWidth="1"/>
    <col min="6" max="6" width="9.140625" style="3"/>
    <col min="7" max="7" width="10" style="3" bestFit="1" customWidth="1"/>
    <col min="8" max="16384" width="9.140625" style="3"/>
  </cols>
  <sheetData>
    <row r="1" spans="2:8" ht="13.5" thickBot="1" x14ac:dyDescent="0.25"/>
    <row r="2" spans="2:8" s="24" customFormat="1" ht="18.75" customHeight="1" thickBot="1" x14ac:dyDescent="0.25">
      <c r="B2" s="1" t="s">
        <v>0</v>
      </c>
      <c r="C2" s="2" t="s">
        <v>1</v>
      </c>
      <c r="D2" s="2" t="s">
        <v>33</v>
      </c>
      <c r="E2" s="2" t="s">
        <v>2</v>
      </c>
      <c r="F2" s="26" t="s">
        <v>33</v>
      </c>
      <c r="G2" s="2" t="s">
        <v>34</v>
      </c>
      <c r="H2" s="26" t="s">
        <v>33</v>
      </c>
    </row>
    <row r="3" spans="2:8" s="24" customFormat="1" ht="18.75" customHeight="1" x14ac:dyDescent="0.2">
      <c r="B3" s="4" t="s">
        <v>3</v>
      </c>
      <c r="C3" s="5"/>
      <c r="D3" s="5"/>
      <c r="E3" s="5"/>
      <c r="F3" s="25"/>
      <c r="G3" s="5"/>
      <c r="H3" s="25"/>
    </row>
    <row r="4" spans="2:8" s="24" customFormat="1" ht="18.75" customHeight="1" x14ac:dyDescent="0.2">
      <c r="B4" s="6" t="s">
        <v>4</v>
      </c>
      <c r="C4" s="7">
        <v>3000</v>
      </c>
      <c r="D4" s="21">
        <f>C4/$C$18</f>
        <v>0.17045454545454544</v>
      </c>
      <c r="E4" s="7">
        <v>3290</v>
      </c>
      <c r="F4" s="21">
        <f>E4/$C$18</f>
        <v>0.18693181818181817</v>
      </c>
      <c r="G4" s="7">
        <f>C4-E4</f>
        <v>-290</v>
      </c>
      <c r="H4" s="21">
        <f>G4/E4</f>
        <v>-8.8145896656534953E-2</v>
      </c>
    </row>
    <row r="5" spans="2:8" s="24" customFormat="1" ht="18.75" customHeight="1" x14ac:dyDescent="0.2">
      <c r="B5" s="6" t="s">
        <v>5</v>
      </c>
      <c r="C5" s="7">
        <v>2500</v>
      </c>
      <c r="D5" s="21">
        <f t="shared" ref="D5:F18" si="0">C5/$C$18</f>
        <v>0.14204545454545456</v>
      </c>
      <c r="E5" s="7">
        <v>2700</v>
      </c>
      <c r="F5" s="21">
        <f t="shared" si="0"/>
        <v>0.15340909090909091</v>
      </c>
      <c r="G5" s="7">
        <f t="shared" ref="G5:G18" si="1">C5-E5</f>
        <v>-200</v>
      </c>
      <c r="H5" s="21">
        <f t="shared" ref="H5:H18" si="2">G5/E5</f>
        <v>-7.407407407407407E-2</v>
      </c>
    </row>
    <row r="6" spans="2:8" s="24" customFormat="1" ht="18.75" customHeight="1" x14ac:dyDescent="0.2">
      <c r="B6" s="6" t="s">
        <v>6</v>
      </c>
      <c r="C6" s="7">
        <v>100</v>
      </c>
      <c r="D6" s="21">
        <f t="shared" si="0"/>
        <v>5.681818181818182E-3</v>
      </c>
      <c r="E6" s="7">
        <v>70</v>
      </c>
      <c r="F6" s="21">
        <f t="shared" si="0"/>
        <v>3.9772727272727269E-3</v>
      </c>
      <c r="G6" s="7">
        <f t="shared" si="1"/>
        <v>30</v>
      </c>
      <c r="H6" s="21">
        <f t="shared" si="2"/>
        <v>0.42857142857142855</v>
      </c>
    </row>
    <row r="7" spans="2:8" s="24" customFormat="1" ht="18.75" customHeight="1" x14ac:dyDescent="0.2">
      <c r="B7" s="8" t="s">
        <v>7</v>
      </c>
      <c r="C7" s="9">
        <v>400</v>
      </c>
      <c r="D7" s="21">
        <f t="shared" si="0"/>
        <v>2.2727272727272728E-2</v>
      </c>
      <c r="E7" s="9">
        <v>520</v>
      </c>
      <c r="F7" s="21">
        <f t="shared" si="0"/>
        <v>2.9545454545454545E-2</v>
      </c>
      <c r="G7" s="31">
        <f t="shared" si="1"/>
        <v>-120</v>
      </c>
      <c r="H7" s="32">
        <f t="shared" si="2"/>
        <v>-0.23076923076923078</v>
      </c>
    </row>
    <row r="8" spans="2:8" s="24" customFormat="1" ht="18.75" customHeight="1" x14ac:dyDescent="0.2">
      <c r="B8" s="4" t="s">
        <v>8</v>
      </c>
      <c r="C8" s="7"/>
      <c r="D8" s="21">
        <f t="shared" si="0"/>
        <v>0</v>
      </c>
      <c r="E8" s="7"/>
      <c r="F8" s="21">
        <f t="shared" si="0"/>
        <v>0</v>
      </c>
      <c r="G8" s="7">
        <f t="shared" si="1"/>
        <v>0</v>
      </c>
      <c r="H8" s="21"/>
    </row>
    <row r="9" spans="2:8" s="24" customFormat="1" ht="18.75" customHeight="1" x14ac:dyDescent="0.2">
      <c r="B9" s="6" t="s">
        <v>9</v>
      </c>
      <c r="C9" s="7">
        <v>10000</v>
      </c>
      <c r="D9" s="21">
        <f t="shared" si="0"/>
        <v>0.56818181818181823</v>
      </c>
      <c r="E9" s="7">
        <v>8600</v>
      </c>
      <c r="F9" s="21">
        <f t="shared" si="0"/>
        <v>0.48863636363636365</v>
      </c>
      <c r="G9" s="7">
        <f t="shared" si="1"/>
        <v>1400</v>
      </c>
      <c r="H9" s="21">
        <f t="shared" si="2"/>
        <v>0.16279069767441862</v>
      </c>
    </row>
    <row r="10" spans="2:8" s="24" customFormat="1" ht="18.75" customHeight="1" x14ac:dyDescent="0.2">
      <c r="B10" s="6" t="s">
        <v>10</v>
      </c>
      <c r="C10" s="7">
        <v>5200</v>
      </c>
      <c r="D10" s="21">
        <f t="shared" si="0"/>
        <v>0.29545454545454547</v>
      </c>
      <c r="E10" s="7">
        <v>5300</v>
      </c>
      <c r="F10" s="21">
        <f t="shared" si="0"/>
        <v>0.30113636363636365</v>
      </c>
      <c r="G10" s="7">
        <f t="shared" si="1"/>
        <v>-100</v>
      </c>
      <c r="H10" s="21">
        <f t="shared" si="2"/>
        <v>-1.8867924528301886E-2</v>
      </c>
    </row>
    <row r="11" spans="2:8" s="24" customFormat="1" ht="18.75" customHeight="1" x14ac:dyDescent="0.2">
      <c r="B11" s="8" t="s">
        <v>11</v>
      </c>
      <c r="C11" s="9">
        <v>4800</v>
      </c>
      <c r="D11" s="21">
        <f t="shared" si="0"/>
        <v>0.27272727272727271</v>
      </c>
      <c r="E11" s="9">
        <v>3300</v>
      </c>
      <c r="F11" s="21">
        <f t="shared" si="0"/>
        <v>0.1875</v>
      </c>
      <c r="G11" s="33">
        <f t="shared" si="1"/>
        <v>1500</v>
      </c>
      <c r="H11" s="34">
        <f t="shared" si="2"/>
        <v>0.45454545454545453</v>
      </c>
    </row>
    <row r="12" spans="2:8" s="24" customFormat="1" ht="18.75" customHeight="1" x14ac:dyDescent="0.2">
      <c r="B12" s="4" t="s">
        <v>12</v>
      </c>
      <c r="C12" s="7"/>
      <c r="D12" s="21">
        <f t="shared" si="0"/>
        <v>0</v>
      </c>
      <c r="E12" s="7"/>
      <c r="F12" s="21">
        <f t="shared" si="0"/>
        <v>0</v>
      </c>
      <c r="G12" s="7"/>
      <c r="H12" s="21"/>
    </row>
    <row r="13" spans="2:8" s="24" customFormat="1" ht="18.75" customHeight="1" x14ac:dyDescent="0.2">
      <c r="B13" s="6" t="s">
        <v>13</v>
      </c>
      <c r="C13" s="7">
        <v>12000</v>
      </c>
      <c r="D13" s="21">
        <f t="shared" si="0"/>
        <v>0.68181818181818177</v>
      </c>
      <c r="E13" s="7">
        <v>14000</v>
      </c>
      <c r="F13" s="21">
        <f t="shared" si="0"/>
        <v>0.79545454545454541</v>
      </c>
      <c r="G13" s="7">
        <f t="shared" si="1"/>
        <v>-2000</v>
      </c>
      <c r="H13" s="21">
        <f t="shared" si="2"/>
        <v>-0.14285714285714285</v>
      </c>
    </row>
    <row r="14" spans="2:8" s="24" customFormat="1" ht="18.75" customHeight="1" x14ac:dyDescent="0.2">
      <c r="B14" s="6" t="s">
        <v>14</v>
      </c>
      <c r="C14" s="7">
        <v>4800</v>
      </c>
      <c r="D14" s="21">
        <f t="shared" si="0"/>
        <v>0.27272727272727271</v>
      </c>
      <c r="E14" s="7">
        <v>4600</v>
      </c>
      <c r="F14" s="21">
        <f t="shared" si="0"/>
        <v>0.26136363636363635</v>
      </c>
      <c r="G14" s="7">
        <f t="shared" si="1"/>
        <v>200</v>
      </c>
      <c r="H14" s="21">
        <f t="shared" si="2"/>
        <v>4.3478260869565216E-2</v>
      </c>
    </row>
    <row r="15" spans="2:8" s="24" customFormat="1" ht="18.75" customHeight="1" x14ac:dyDescent="0.2">
      <c r="B15" s="8" t="s">
        <v>15</v>
      </c>
      <c r="C15" s="9">
        <v>7200</v>
      </c>
      <c r="D15" s="21">
        <f t="shared" si="0"/>
        <v>0.40909090909090912</v>
      </c>
      <c r="E15" s="9">
        <v>9400</v>
      </c>
      <c r="F15" s="21">
        <f t="shared" si="0"/>
        <v>0.53409090909090906</v>
      </c>
      <c r="G15" s="35">
        <f t="shared" si="1"/>
        <v>-2200</v>
      </c>
      <c r="H15" s="36">
        <f t="shared" si="2"/>
        <v>-0.23404255319148937</v>
      </c>
    </row>
    <row r="16" spans="2:8" s="24" customFormat="1" ht="18.75" customHeight="1" x14ac:dyDescent="0.2">
      <c r="B16" s="4" t="s">
        <v>16</v>
      </c>
      <c r="C16" s="10">
        <v>12400</v>
      </c>
      <c r="D16" s="22">
        <f t="shared" si="0"/>
        <v>0.70454545454545459</v>
      </c>
      <c r="E16" s="10">
        <v>17900</v>
      </c>
      <c r="F16" s="22">
        <f t="shared" si="0"/>
        <v>1.0170454545454546</v>
      </c>
      <c r="G16" s="7">
        <f t="shared" si="1"/>
        <v>-5500</v>
      </c>
      <c r="H16" s="21">
        <f t="shared" si="2"/>
        <v>-0.30726256983240224</v>
      </c>
    </row>
    <row r="17" spans="2:8" s="24" customFormat="1" ht="18.75" customHeight="1" x14ac:dyDescent="0.2">
      <c r="B17" s="4" t="s">
        <v>17</v>
      </c>
      <c r="C17" s="10">
        <v>7200</v>
      </c>
      <c r="D17" s="22">
        <f t="shared" si="0"/>
        <v>0.40909090909090912</v>
      </c>
      <c r="E17" s="10">
        <v>10000</v>
      </c>
      <c r="F17" s="22">
        <f t="shared" si="0"/>
        <v>0.56818181818181823</v>
      </c>
      <c r="G17" s="7">
        <f t="shared" si="1"/>
        <v>-2800</v>
      </c>
      <c r="H17" s="21">
        <f t="shared" si="2"/>
        <v>-0.28000000000000003</v>
      </c>
    </row>
    <row r="18" spans="2:8" s="24" customFormat="1" ht="18.75" customHeight="1" thickBot="1" x14ac:dyDescent="0.25">
      <c r="B18" s="11" t="s">
        <v>18</v>
      </c>
      <c r="C18" s="12">
        <v>17600</v>
      </c>
      <c r="D18" s="23">
        <f t="shared" si="0"/>
        <v>1</v>
      </c>
      <c r="E18" s="12">
        <v>27900</v>
      </c>
      <c r="F18" s="23">
        <f t="shared" si="0"/>
        <v>1.5852272727272727</v>
      </c>
      <c r="G18" s="30">
        <f t="shared" si="1"/>
        <v>-10300</v>
      </c>
      <c r="H18" s="29">
        <f t="shared" si="2"/>
        <v>-0.36917562724014336</v>
      </c>
    </row>
    <row r="20" spans="2:8" x14ac:dyDescent="0.2">
      <c r="B20" s="28" t="s">
        <v>22</v>
      </c>
    </row>
    <row r="21" spans="2:8" x14ac:dyDescent="0.2">
      <c r="B21" s="27" t="s">
        <v>35</v>
      </c>
    </row>
    <row r="22" spans="2:8" x14ac:dyDescent="0.2">
      <c r="B22" s="27" t="s">
        <v>36</v>
      </c>
    </row>
    <row r="23" spans="2:8" x14ac:dyDescent="0.2">
      <c r="B23" s="27" t="s">
        <v>37</v>
      </c>
    </row>
    <row r="24" spans="2:8" x14ac:dyDescent="0.2">
      <c r="B24" s="2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Phan_Tich_Ty_So</vt:lpstr>
      <vt:lpstr>Phan_Tich_Bien_Dong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2016-06-01T06:59:14Z</dcterms:created>
  <dcterms:modified xsi:type="dcterms:W3CDTF">2016-06-01T07:42:32Z</dcterms:modified>
</cp:coreProperties>
</file>